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Ворк.3" sheetId="1" r:id="rId1"/>
  </sheets>
  <externalReferences>
    <externalReference r:id="rId2"/>
  </externalReferences>
  <definedNames>
    <definedName name="Z_6E36EA37_049E_4FAE_B719_2847CD16F858_.wvu.Cols" localSheetId="0" hidden="1">Ворк.3!$F:$H,Ворк.3!$L:$O</definedName>
    <definedName name="Z_6E36EA37_049E_4FAE_B719_2847CD16F858_.wvu.Rows" localSheetId="0" hidden="1">Ворк.3!$42:$45</definedName>
    <definedName name="Z_73C0D023_21BD_4441_8EFA_957546C15799_.wvu.Cols" localSheetId="0" hidden="1">Ворк.3!$F:$H,Ворк.3!$L:$O</definedName>
    <definedName name="Z_73C0D023_21BD_4441_8EFA_957546C15799_.wvu.Rows" localSheetId="0" hidden="1">Ворк.3!$42:$45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<sst xmlns="http://schemas.openxmlformats.org/spreadsheetml/2006/main" count="65" uniqueCount="54">
  <si>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ул.Воркутинская,3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</si>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</sst>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551.1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480.6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70.5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131799.29999999999</v>
      </c>
      <c r="F10" s="25"/>
      <c r="G10" s="23"/>
      <c r="H10" s="23"/>
      <c r="I10" s="25">
        <v>107633.5</v>
      </c>
      <c r="J10" s="26">
        <v>72560.86</v>
      </c>
    </row>
    <row r="11" spans="1:10" ht="14.45" customHeight="1">
      <c r="A11" s="67" t="s">
        <v>14</v>
      </c>
      <c r="B11" s="68"/>
      <c r="C11" s="68"/>
      <c r="D11" s="69"/>
      <c r="E11" s="25">
        <v>73155.13</v>
      </c>
      <c r="F11" s="25"/>
      <c r="G11" s="23"/>
      <c r="H11" s="23"/>
      <c r="I11" s="25">
        <v>61921.16</v>
      </c>
      <c r="J11" s="26">
        <v>39153.949999999997</v>
      </c>
    </row>
    <row r="12" spans="1:10" ht="13.9" customHeight="1">
      <c r="A12" s="67" t="s">
        <v>15</v>
      </c>
      <c r="B12" s="68"/>
      <c r="C12" s="68"/>
      <c r="D12" s="69"/>
      <c r="E12" s="25">
        <v>22172.14</v>
      </c>
      <c r="F12" s="25"/>
      <c r="G12" s="23"/>
      <c r="H12" s="23"/>
      <c r="I12" s="25">
        <v>18720.88</v>
      </c>
      <c r="J12" s="26">
        <v>10312.6</v>
      </c>
    </row>
    <row r="13" spans="1:10" ht="14.25" customHeight="1">
      <c r="A13" s="67" t="s">
        <v>16</v>
      </c>
      <c r="B13" s="68"/>
      <c r="C13" s="68"/>
      <c r="D13" s="69"/>
      <c r="E13" s="25">
        <v>18671.82</v>
      </c>
      <c r="F13" s="25"/>
      <c r="G13" s="23"/>
      <c r="H13" s="23"/>
      <c r="I13" s="25">
        <v>45717.87</v>
      </c>
      <c r="J13" s="26">
        <v>8707.6299999999992</v>
      </c>
    </row>
    <row r="14" spans="1:10" ht="14.45" customHeight="1">
      <c r="A14" s="60" t="s">
        <v>17</v>
      </c>
      <c r="B14" s="60"/>
      <c r="C14" s="60"/>
      <c r="D14" s="60"/>
      <c r="E14" s="25">
        <v>60661.79</v>
      </c>
      <c r="F14" s="25"/>
      <c r="G14" s="23"/>
      <c r="H14" s="23"/>
      <c r="I14" s="25">
        <v>47139.69</v>
      </c>
      <c r="J14" s="26">
        <v>31720.17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69403.539999999994</v>
      </c>
      <c r="F16" s="25"/>
      <c r="G16" s="23"/>
      <c r="H16" s="23"/>
      <c r="I16" s="25">
        <v>57037.22</v>
      </c>
      <c r="J16" s="26">
        <v>42086.17</v>
      </c>
    </row>
    <row r="17" spans="1:15" ht="15.75">
      <c r="A17" s="60" t="s">
        <v>20</v>
      </c>
      <c r="B17" s="60"/>
      <c r="C17" s="60"/>
      <c r="D17" s="60"/>
      <c r="E17" s="25">
        <v>7612.56</v>
      </c>
      <c r="F17" s="25"/>
      <c r="G17" s="23"/>
      <c r="H17" s="23"/>
      <c r="I17" s="25">
        <v>6185.27</v>
      </c>
      <c r="J17" s="26">
        <v>4389.93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1164.24</v>
      </c>
      <c r="F21" s="25"/>
      <c r="G21" s="23"/>
      <c r="H21" s="23"/>
      <c r="I21" s="25">
        <v>825.79</v>
      </c>
      <c r="J21" s="26">
        <v>1038.3599999999999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-23782.1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10441.76</v>
      </c>
      <c r="L25" s="87">
        <f>SUM(L27:L31)</f>
        <v>7975.9500000000007</v>
      </c>
      <c r="M25" s="87">
        <f t="shared" ref="M25:O25" si="0">SUM(M27:M31)</f>
        <v>9411.6209999999992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3125.81</v>
      </c>
      <c r="L27" s="41">
        <v>2562.75</v>
      </c>
      <c r="M27" s="41">
        <f t="shared" ref="M27:M31" si="3">L27*118%</f>
        <v>3024.0449999999996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860.39</v>
      </c>
      <c r="L28" s="41">
        <v>769.86</v>
      </c>
      <c r="M28" s="41">
        <f t="shared" si="3"/>
        <v>908.4348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2042.63</v>
      </c>
      <c r="L29" s="41">
        <v>1962.27</v>
      </c>
      <c r="M29" s="41">
        <f t="shared" si="3"/>
        <v>2315.4785999999999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4412.93</v>
      </c>
      <c r="L31" s="41">
        <v>2681.07</v>
      </c>
      <c r="M31" s="41">
        <f t="shared" si="3"/>
        <v>3163.6626000000001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29620.84</v>
      </c>
      <c r="L32" s="87">
        <f>SUM(L34:L38)</f>
        <v>15580.56</v>
      </c>
      <c r="M32" s="87">
        <f t="shared" ref="M32:O32" si="6">SUM(M34:M38)</f>
        <v>18385.060799999999</v>
      </c>
      <c r="N32" s="87">
        <f t="shared" si="6"/>
        <v>28351.210000000003</v>
      </c>
      <c r="O32" s="87">
        <f t="shared" si="6"/>
        <v>28532.090719800002</v>
      </c>
    </row>
    <row r="33" spans="1:15" ht="30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15088.44</v>
      </c>
      <c r="L34" s="41">
        <v>6599.26</v>
      </c>
      <c r="M34" s="41">
        <f t="shared" ref="M34:M38" si="7">L34*118%</f>
        <v>7787.1268</v>
      </c>
      <c r="N34" s="41">
        <v>18644.560000000001</v>
      </c>
      <c r="O34" s="41">
        <f t="shared" ref="O34:O38" si="8">N34*$O$23</f>
        <v>18763.512292800002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3769.15</v>
      </c>
      <c r="L35" s="41">
        <v>1986.82</v>
      </c>
      <c r="M35" s="41">
        <f t="shared" si="7"/>
        <v>2344.4476</v>
      </c>
      <c r="N35" s="41">
        <v>3682.79</v>
      </c>
      <c r="O35" s="41">
        <f t="shared" si="8"/>
        <v>3706.2862002000002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2136.9499999999998</v>
      </c>
      <c r="L36" s="41">
        <v>921.31</v>
      </c>
      <c r="M36" s="41">
        <f t="shared" si="7"/>
        <v>1087.1457999999998</v>
      </c>
      <c r="N36" s="41">
        <v>3468.64</v>
      </c>
      <c r="O36" s="41">
        <f>N36*$O$23</f>
        <v>3490.7699232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280</v>
      </c>
      <c r="M37" s="41">
        <f t="shared" si="7"/>
        <v>330.4</v>
      </c>
      <c r="N37" s="42">
        <v>0</v>
      </c>
      <c r="O37" s="41">
        <f t="shared" si="8"/>
        <v>0</v>
      </c>
    </row>
    <row r="38" spans="1:15" ht="48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8626.2999999999993</v>
      </c>
      <c r="L38" s="41">
        <v>5793.17</v>
      </c>
      <c r="M38" s="41">
        <f t="shared" si="7"/>
        <v>6835.9405999999999</v>
      </c>
      <c r="N38" s="41">
        <v>2555.2199999999998</v>
      </c>
      <c r="O38" s="41">
        <f t="shared" si="8"/>
        <v>2571.5223035999998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13437.87</v>
      </c>
      <c r="L39" s="45">
        <f>SUM(L40:L48)</f>
        <v>290.49</v>
      </c>
      <c r="M39" s="45">
        <f t="shared" ref="M39:O39" si="10">SUM(M40:M48)</f>
        <v>342.77819999999997</v>
      </c>
      <c r="N39" s="45">
        <f t="shared" si="10"/>
        <v>12843.79</v>
      </c>
      <c r="O39" s="45">
        <f t="shared" si="10"/>
        <v>12925.733380200003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9698.14</v>
      </c>
      <c r="L40" s="41">
        <v>60.66</v>
      </c>
      <c r="M40" s="41">
        <f t="shared" ref="M40:M48" si="11">L40*118%</f>
        <v>71.578799999999987</v>
      </c>
      <c r="N40" s="41">
        <v>9544.94</v>
      </c>
      <c r="O40" s="41">
        <f t="shared" ref="O40:O47" si="12">N40*$O$23</f>
        <v>9605.8367172000017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1953.38</v>
      </c>
      <c r="L41" s="41">
        <v>17.93</v>
      </c>
      <c r="M41" s="41">
        <f t="shared" si="11"/>
        <v>21.157399999999999</v>
      </c>
      <c r="N41" s="41">
        <v>1918.69</v>
      </c>
      <c r="O41" s="41">
        <f t="shared" si="12"/>
        <v>1930.9312422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51.76</v>
      </c>
      <c r="L46" s="41">
        <v>7.35</v>
      </c>
      <c r="M46" s="41">
        <f t="shared" si="11"/>
        <v>8.6729999999999983</v>
      </c>
      <c r="N46" s="41">
        <v>98.59</v>
      </c>
      <c r="O46" s="41">
        <f>N46*$O$23</f>
        <v>99.219004200000015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269.68</v>
      </c>
      <c r="L47" s="41">
        <v>59.88</v>
      </c>
      <c r="M47" s="41">
        <f t="shared" si="11"/>
        <v>70.6584</v>
      </c>
      <c r="N47" s="42">
        <v>0</v>
      </c>
      <c r="O47" s="41">
        <f t="shared" si="12"/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1464.91</v>
      </c>
      <c r="L48" s="41">
        <v>144.66999999999999</v>
      </c>
      <c r="M48" s="41">
        <f t="shared" si="11"/>
        <v>170.71059999999997</v>
      </c>
      <c r="N48" s="41">
        <v>1281.57</v>
      </c>
      <c r="O48" s="41">
        <f>N48*$O$23</f>
        <v>1289.7464166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61.48</v>
      </c>
      <c r="L49" s="41">
        <v>48.96</v>
      </c>
      <c r="M49" s="41">
        <f>L49*118%</f>
        <v>57.772799999999997</v>
      </c>
      <c r="N49" s="41">
        <v>61.92</v>
      </c>
      <c r="O49" s="41">
        <f>N49*$O$23-0.02</f>
        <v>62.295049599999999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53561.950000000004</v>
      </c>
      <c r="L50" s="46">
        <f>L25+L32+L39+L49</f>
        <v>23895.960000000003</v>
      </c>
      <c r="M50" s="46">
        <f t="shared" ref="M50:O50" si="13">M25+M32+M39+M49</f>
        <v>28197.232799999998</v>
      </c>
      <c r="N50" s="46">
        <f t="shared" si="13"/>
        <v>41256.92</v>
      </c>
      <c r="O50" s="46">
        <f t="shared" si="13"/>
        <v>41520.119149600003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10629.62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6587.58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789.89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71569.040000000008</v>
      </c>
      <c r="L54" s="46">
        <f t="shared" ref="L54:O54" si="14">L50</f>
        <v>23895.960000000003</v>
      </c>
      <c r="M54" s="46">
        <f t="shared" si="14"/>
        <v>28197.232799999998</v>
      </c>
      <c r="N54" s="46">
        <f t="shared" si="14"/>
        <v>41256.92</v>
      </c>
      <c r="O54" s="46">
        <f t="shared" si="14"/>
        <v>41520.119149600003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69403.539999999994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57037.22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-25947.600000000013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Ворк.3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2013-05-24T08:52:10Z</dcterms:created>
  <dcterms:modified xsi:type="dcterms:W3CDTF">2014-05-12T11:05:36Z</dcterms:modified>
</cp:coreProperties>
</file>